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DG" sheetId="1" state="visible" r:id="rId2"/>
    <sheet name="base" sheetId="2" state="visible" r:id="rId3"/>
  </sheets>
  <definedNames>
    <definedName function="false" hidden="false" localSheetId="1" name="_xlnm.Print_Area" vbProcedure="false">base!$A$1:$F$122</definedName>
    <definedName function="false" hidden="false" localSheetId="0" name="_xlnm.Print_Area" vbProcedure="false">PDG!$A$1:$H$47</definedName>
    <definedName function="false" hidden="false" localSheetId="1" name="_Toc126601926" vbProcedure="false">base!#ref!</definedName>
    <definedName function="false" hidden="false" localSheetId="1" name="_Toc179211511" vbProcedure="false">base!#ref!</definedName>
    <definedName function="false" hidden="false" localSheetId="1" name="_Toc189205761" vbProcedure="false">base!#ref!</definedName>
    <definedName function="false" hidden="false" localSheetId="1" name="_Toc189205768" vbProcedure="false">base!#ref!</definedName>
    <definedName function="false" hidden="false" localSheetId="1" name="_Toc189205769" vbProcedure="false">base!#ref!</definedName>
    <definedName function="false" hidden="false" localSheetId="1" name="_Toc189473425" vbProcedure="false">base!#ref!</definedName>
    <definedName function="false" hidden="false" localSheetId="1" name="_Toc189473435" vbProcedure="false">base!#ref!</definedName>
    <definedName function="false" hidden="false" localSheetId="1" name="_Toc196752507" vbProcedure="false">base!#ref!</definedName>
    <definedName function="false" hidden="false" localSheetId="1" name="_Toc202260305" vbProcedure="false">base!#ref!</definedName>
    <definedName function="false" hidden="false" localSheetId="1" name="_Toc202260324" vbProcedure="false">base!#ref!</definedName>
    <definedName function="false" hidden="false" localSheetId="1" name="_Toc202535738" vbProcedure="false">base!#ref!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<sst xmlns="http://schemas.openxmlformats.org/spreadsheetml/2006/main" count="198" uniqueCount="123">
  <si>
    <t xml:space="preserve">Maître d'Ouvrage</t>
  </si>
  <si>
    <t xml:space="preserve">Direction Régionale des Finances Publiques</t>
  </si>
  <si>
    <t xml:space="preserve">Auvergne-Rhône-Alpes</t>
  </si>
  <si>
    <t xml:space="preserve">3 rue de la Charité</t>
  </si>
  <si>
    <t xml:space="preserve">69002 Lyon</t>
  </si>
  <si>
    <t xml:space="preserve">Opération</t>
  </si>
  <si>
    <t xml:space="preserve">MODIFICATION DES RESEAUX ET DE LA PRODUCTION ECS</t>
  </si>
  <si>
    <t xml:space="preserve">3 rue de la Charité 69002 Lyon</t>
  </si>
  <si>
    <t xml:space="preserve">Lot unique</t>
  </si>
  <si>
    <t xml:space="preserve">PLOMBERIE SANITAIRE</t>
  </si>
  <si>
    <t xml:space="preserve">PHASE</t>
  </si>
  <si>
    <t xml:space="preserve">DCE - DOSSIER DE CONSULTATION DES ENTREPRISES</t>
  </si>
  <si>
    <t xml:space="preserve">Document</t>
  </si>
  <si>
    <t xml:space="preserve">DPGF - DECOMPOSITION DU PRIX GLOBAL ET FORFAITAIRE</t>
  </si>
  <si>
    <t xml:space="preserve">Maître d'Œuvre </t>
  </si>
  <si>
    <t xml:space="preserve">DB INGENIERIE</t>
  </si>
  <si>
    <t xml:space="preserve">Quadrant 4 - 485 rue des Valets</t>
  </si>
  <si>
    <t xml:space="preserve">01120 Montluel</t>
  </si>
  <si>
    <t xml:space="preserve">04 74 34 90 18</t>
  </si>
  <si>
    <t xml:space="preserve">contact@db-ingenierie.fr </t>
  </si>
  <si>
    <t xml:space="preserve">Indice</t>
  </si>
  <si>
    <t xml:space="preserve">Date</t>
  </si>
  <si>
    <t xml:space="preserve">Sommaire des modifications</t>
  </si>
  <si>
    <t xml:space="preserve">Rédacteur</t>
  </si>
  <si>
    <t xml:space="preserve">Relecteur</t>
  </si>
  <si>
    <t xml:space="preserve">Première diffusion</t>
  </si>
  <si>
    <t xml:space="preserve">AB/YH</t>
  </si>
  <si>
    <t xml:space="preserve">YH</t>
  </si>
  <si>
    <t xml:space="preserve">A</t>
  </si>
  <si>
    <t xml:space="preserve">Modifications selon retours MOA</t>
  </si>
  <si>
    <t xml:space="preserve">AB</t>
  </si>
  <si>
    <t xml:space="preserve">Préambule : </t>
  </si>
  <si>
    <t xml:space="preserve">Ce document est remis à titre indicatif à l'entreprise qui prend la responsabilité de la nature des matériaux et des quantités nécessaires pour une parfaite mise en oeuvre des travaux prévus au descriptif.</t>
  </si>
  <si>
    <r>
      <rPr>
        <sz val="9"/>
        <rFont val="Plus Jakarta Sans"/>
        <family val="0"/>
        <charset val="1"/>
      </rPr>
      <t xml:space="preserve">Ce document peut être complété si l'entrepreneur le juge nécessaire.
</t>
    </r>
    <r>
      <rPr>
        <b val="true"/>
        <sz val="9"/>
        <rFont val="Plus Jakarta Sans"/>
        <family val="0"/>
        <charset val="1"/>
      </rPr>
      <t xml:space="preserve">Le marché est de type M.O.R : marché à obligation de résultat</t>
    </r>
  </si>
  <si>
    <t xml:space="preserve">Ce document peut être complété si l'entrepreneur le juge nécessaire.</t>
  </si>
  <si>
    <t xml:space="preserve">Les prix unitaires seront calculés en tenant compte des chutes, coupes, pertes normales, conduits, etc...</t>
  </si>
  <si>
    <t xml:space="preserve">Il devra être tenu compte des accessoires nécessaires au montage et à la bonne exécution des travaux, que chaque entreprise devra évaluer en fonction de ses méthodes habituelles de travail.</t>
  </si>
  <si>
    <t xml:space="preserve">ART</t>
  </si>
  <si>
    <t xml:space="preserve">DESIGNATION</t>
  </si>
  <si>
    <t xml:space="preserve">U</t>
  </si>
  <si>
    <t xml:space="preserve">Qté</t>
  </si>
  <si>
    <t xml:space="preserve">PRIX UNIT.</t>
  </si>
  <si>
    <t xml:space="preserve">PRIX TOTAL</t>
  </si>
  <si>
    <t xml:space="preserve">PRESCRIPTIONS TECHNIQUES PARTICULIERES PLOMBERIE</t>
  </si>
  <si>
    <t xml:space="preserve">GENERALITES</t>
  </si>
  <si>
    <t xml:space="preserve">PM</t>
  </si>
  <si>
    <t xml:space="preserve">TRAVAUX PREPARATOIRE ET DOCUMENTS</t>
  </si>
  <si>
    <t xml:space="preserve">Repérage et identification</t>
  </si>
  <si>
    <t xml:space="preserve">ens</t>
  </si>
  <si>
    <t xml:space="preserve">Plans d'atelier et de synthèse</t>
  </si>
  <si>
    <t xml:space="preserve">DOE et formations</t>
  </si>
  <si>
    <t xml:space="preserve">Isolement et mises en attente réseaux</t>
  </si>
  <si>
    <t xml:space="preserve">Vidange et purge colonnes</t>
  </si>
  <si>
    <t xml:space="preserve">Gel tube</t>
  </si>
  <si>
    <t xml:space="preserve">HT</t>
  </si>
  <si>
    <t xml:space="preserve">TRAVAUX EN BLOCS SANITAIRES</t>
  </si>
  <si>
    <t xml:space="preserve">1.3.1</t>
  </si>
  <si>
    <t xml:space="preserve">Déposes d'équipements et réseaux</t>
  </si>
  <si>
    <t xml:space="preserve">Dépose et évacuation de 4 BECS</t>
  </si>
  <si>
    <t xml:space="preserve">Dépose et évacuation colonnes ECS et bouclage</t>
  </si>
  <si>
    <t xml:space="preserve">ml</t>
  </si>
  <si>
    <t xml:space="preserve">Rebouchage dalle trémies</t>
  </si>
  <si>
    <t xml:space="preserve">1.3.2</t>
  </si>
  <si>
    <t xml:space="preserve">Installation de chauffe-eaux</t>
  </si>
  <si>
    <t xml:space="preserve">Ballon électrique 150L</t>
  </si>
  <si>
    <t xml:space="preserve">u</t>
  </si>
  <si>
    <t xml:space="preserve">Ballon électrique 65L</t>
  </si>
  <si>
    <t xml:space="preserve">Ballon électrique 30L</t>
  </si>
  <si>
    <t xml:space="preserve">Ballon électrique 15L</t>
  </si>
  <si>
    <t xml:space="preserve">Raccords et accessoires</t>
  </si>
  <si>
    <t xml:space="preserve">Tuyauterie EF/ECS</t>
  </si>
  <si>
    <t xml:space="preserve">Reprise évacuation</t>
  </si>
  <si>
    <t xml:space="preserve">Dispositif antitartre magnétique</t>
  </si>
  <si>
    <t xml:space="preserve">1.3.3</t>
  </si>
  <si>
    <t xml:space="preserve">VARIANTE 1 : INSTALLATION CHAUFFE-EAUX 15L</t>
  </si>
  <si>
    <t xml:space="preserve">variante 1.4 TRAVAUX ELECTRIQUES</t>
  </si>
  <si>
    <t xml:space="preserve">Curage de tableaux divisionnaires</t>
  </si>
  <si>
    <t xml:space="preserve">Création d'alimentations électriques</t>
  </si>
  <si>
    <t xml:space="preserve">Installation horloge électrique HP/HC</t>
  </si>
  <si>
    <t xml:space="preserve">TRAVAUX ELECTRIQUES</t>
  </si>
  <si>
    <t xml:space="preserve">Curage de tableaux divisionnaires / ajout coffret</t>
  </si>
  <si>
    <t xml:space="preserve">TRAVAUX SUR CANALISATION EN SOUS-SOL</t>
  </si>
  <si>
    <t xml:space="preserve">1.5.1</t>
  </si>
  <si>
    <t xml:space="preserve">Installation d'une vanne d'arrêt</t>
  </si>
  <si>
    <t xml:space="preserve">Installation vanne d'arrêt  Ø40mm sur réseau EF</t>
  </si>
  <si>
    <t xml:space="preserve">1.5.2</t>
  </si>
  <si>
    <t xml:space="preserve">Remplacement des circulateurs de bouclage</t>
  </si>
  <si>
    <t xml:space="preserve">Dépose des circulateurs existants</t>
  </si>
  <si>
    <t xml:space="preserve">Mise en place nouveaux circulateurs</t>
  </si>
  <si>
    <t xml:space="preserve">1.5.3</t>
  </si>
  <si>
    <t xml:space="preserve">Reparation du bypass de l'adoucisseur</t>
  </si>
  <si>
    <t xml:space="preserve">Installation vanne d'arrêt  Ø40mm sur bypass adoucisseur</t>
  </si>
  <si>
    <t xml:space="preserve">1.5.4</t>
  </si>
  <si>
    <t xml:space="preserve">Remplacement des sections corrodées</t>
  </si>
  <si>
    <t xml:space="preserve">Isolement, purge et vidange des réseaux</t>
  </si>
  <si>
    <t xml:space="preserve">Installation tuyaux multicouche Ø42</t>
  </si>
  <si>
    <t xml:space="preserve">Installation tuyaux multicouche Ø26</t>
  </si>
  <si>
    <t xml:space="preserve">Isolant classe 4 DN42</t>
  </si>
  <si>
    <t xml:space="preserve">Isolant classe 4 DN26</t>
  </si>
  <si>
    <t xml:space="preserve">Dépose des sections non réutilisées</t>
  </si>
  <si>
    <t xml:space="preserve">1.5.5</t>
  </si>
  <si>
    <t xml:space="preserve">Dépose des réseaux non conservés</t>
  </si>
  <si>
    <t xml:space="preserve">Dépose sections corrodées</t>
  </si>
  <si>
    <t xml:space="preserve">MISE EN SERVICE</t>
  </si>
  <si>
    <t xml:space="preserve">rinçage des réseaux</t>
  </si>
  <si>
    <t xml:space="preserve">étiquetage</t>
  </si>
  <si>
    <t xml:space="preserve">Mise en service</t>
  </si>
  <si>
    <t xml:space="preserve">BASE</t>
  </si>
  <si>
    <t xml:space="preserve">VAR 1</t>
  </si>
  <si>
    <t xml:space="preserve">PSE 1</t>
  </si>
  <si>
    <t xml:space="preserve">REMPLACEMENT DES RESEAUX EN CHAUFFERIE</t>
  </si>
  <si>
    <t xml:space="preserve">Tuyaux multicouche Ø42</t>
  </si>
  <si>
    <t xml:space="preserve">Tuyaux multicouche Ø26</t>
  </si>
  <si>
    <t xml:space="preserve">isolant classe 4 DN42</t>
  </si>
  <si>
    <t xml:space="preserve">isolant classe 4 DN26</t>
  </si>
  <si>
    <t xml:space="preserve">PSE 2</t>
  </si>
  <si>
    <t xml:space="preserve">DESEMBOUAGE DES RESEAUX</t>
  </si>
  <si>
    <t xml:space="preserve">désembouage réseau ECS par bloc sanitaire</t>
  </si>
  <si>
    <t xml:space="preserve">désembouage des réseaux d'eau du restaurant</t>
  </si>
  <si>
    <t xml:space="preserve">PSE 3</t>
  </si>
  <si>
    <t xml:space="preserve">INSTALLATION ADOUCISSEUR</t>
  </si>
  <si>
    <t xml:space="preserve">adoucisseur yc bac à sel</t>
  </si>
  <si>
    <t xml:space="preserve">Accessoires et charge en sel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</si>
</sst>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dd/mm/yyyy"/>
    <numFmt numFmtId="166" formatCode="#,##0.00&quot; €&quot;"/>
    <numFmt numFmtId="167" formatCode="General"/>
    <numFmt numFmtId="168" formatCode="0"/>
    <numFmt numFmtId="169" formatCode="_-* #,##0.00&quot; €&quot;_-;\-* #,##0.00&quot; €&quot;_-;_-* \-??&quot; €&quot;_-;_-@_-"/>
    <numFmt numFmtId="170" formatCode="0\ %"/>
  </numFmts>
  <fonts count="22">
    <font>
      <sz val="11"/>
      <color rgb="FF000000"/>
      <name val="Plus Jakart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467886"/>
      <name val="Aptos Narrow"/>
      <family val="2"/>
      <charset val="1"/>
    </font>
    <font>
      <sz val="10"/>
      <name val="Arial"/>
      <family val="2"/>
      <charset val="1"/>
    </font>
    <font>
      <sz val="11"/>
      <color rgb="FF000000"/>
      <name val="Aptos Narrow"/>
      <family val="2"/>
      <charset val="1"/>
    </font>
    <font>
      <sz val="10"/>
      <color rgb="FF000000"/>
      <name val="Plus Jakarta Sans"/>
      <family val="0"/>
      <charset val="1"/>
    </font>
    <font>
      <sz val="12"/>
      <color rgb="FF000000"/>
      <name val="Plus Jakarta Sans"/>
      <family val="0"/>
      <charset val="1"/>
    </font>
    <font>
      <b val="true"/>
      <sz val="12"/>
      <color rgb="FF000000"/>
      <name val="Plus Jakarta Sans"/>
      <family val="0"/>
      <charset val="1"/>
    </font>
    <font>
      <b val="true"/>
      <sz val="12"/>
      <color rgb="FFFF0000"/>
      <name val="Plus Jakarta Sans"/>
      <family val="0"/>
      <charset val="1"/>
    </font>
    <font>
      <sz val="11"/>
      <color rgb="FF000000"/>
      <name val="Plus Jakarta Sans"/>
      <family val="0"/>
      <charset val="1"/>
    </font>
    <font>
      <u val="single"/>
      <sz val="11"/>
      <color rgb="FF467886"/>
      <name val="Plus Jakarta Sans"/>
      <family val="0"/>
      <charset val="1"/>
    </font>
    <font>
      <sz val="9"/>
      <color rgb="FF000000"/>
      <name val="Plus Jakarta Sans"/>
      <family val="0"/>
      <charset val="1"/>
    </font>
    <font>
      <b val="true"/>
      <sz val="11"/>
      <color rgb="FF000000"/>
      <name val="Plus Jakarta Sans"/>
      <family val="0"/>
      <charset val="1"/>
    </font>
    <font>
      <sz val="9"/>
      <name val="Plus Jakarta Sans"/>
      <family val="0"/>
      <charset val="1"/>
    </font>
    <font>
      <b val="true"/>
      <sz val="9"/>
      <name val="Plus Jakarta Sans"/>
      <family val="0"/>
      <charset val="1"/>
    </font>
    <font>
      <b val="true"/>
      <sz val="11"/>
      <color rgb="FF009DE0"/>
      <name val="Plus Jakarta Sans"/>
      <family val="0"/>
      <charset val="1"/>
    </font>
    <font>
      <b val="true"/>
      <sz val="11"/>
      <name val="Plus Jakarta Sans"/>
      <family val="0"/>
      <charset val="1"/>
    </font>
    <font>
      <b val="true"/>
      <sz val="9"/>
      <color rgb="FF000000"/>
      <name val="Plus Jakarta Sans"/>
      <family val="0"/>
      <charset val="1"/>
    </font>
    <font>
      <b val="true"/>
      <sz val="10"/>
      <color rgb="FF000000"/>
      <name val="Plus Jakarta Sans"/>
      <family val="0"/>
      <charset val="1"/>
    </font>
    <font>
      <b val="true"/>
      <sz val="10"/>
      <name val="Plus Jakarta Sans"/>
      <family val="0"/>
      <charset val="1"/>
    </font>
  </fonts>
  <fills count="2">
    <fill>
      <patternFill patternType="none"/>
    </fill>
    <fill>
      <patternFill patternType="gray125"/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1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3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1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7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8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1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1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Lien hypertexte 2" xfId="20"/>
    <cellStyle name="Normal 10" xfId="21"/>
    <cellStyle name="Normal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9DE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171720</xdr:colOff>
      <xdr:row>34</xdr:row>
      <xdr:rowOff>45000</xdr:rowOff>
    </xdr:from>
    <xdr:to>
      <xdr:col>7</xdr:col>
      <xdr:colOff>547920</xdr:colOff>
      <xdr:row>40</xdr:row>
      <xdr:rowOff>121320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1845360" y="6260760"/>
          <a:ext cx="2570760" cy="1062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contact@db-ingenierie.fr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6:H47"/>
  <sheetViews>
    <sheetView showFormulas="false" showGridLines="true" showRowColHeaders="true" showZeros="false" rightToLeft="false" tabSelected="false" showOutlineSymbols="true" defaultGridColor="true" view="normal" topLeftCell="A14" colorId="64" zoomScale="70" zoomScaleNormal="70" zoomScalePageLayoutView="100" workbookViewId="0">
      <selection pane="topLeft" activeCell="A46" activeCellId="0" sqref="A46"/>
    </sheetView>
  </sheetViews>
  <sheetFormatPr defaultColWidth="7.0859375" defaultRowHeight="20.25" zeroHeight="false" outlineLevelRow="0" outlineLevelCol="0"/>
  <cols>
    <col collapsed="false" customWidth="false" hidden="false" outlineLevel="0" max="1" min="1" style="1" width="7.09"/>
    <col collapsed="false" customWidth="true" hidden="false" outlineLevel="0" max="2" min="2" style="1" width="7.45"/>
    <col collapsed="false" customWidth="false" hidden="false" outlineLevel="0" max="1024" min="3" style="1" width="7.09"/>
  </cols>
  <sheetData>
    <row r="6" customFormat="false" ht="15" hidden="false" customHeight="true" outlineLevel="0" collapsed="false">
      <c r="A6" s="2" t="s">
        <v>0</v>
      </c>
      <c r="B6" s="3"/>
      <c r="C6" s="3"/>
      <c r="D6" s="3"/>
      <c r="E6" s="3"/>
      <c r="F6" s="3"/>
      <c r="G6" s="3"/>
      <c r="H6" s="3"/>
    </row>
    <row r="7" customFormat="false" ht="15" hidden="false" customHeight="true" outlineLevel="0" collapsed="false">
      <c r="A7" s="4" t="s">
        <v>1</v>
      </c>
      <c r="B7" s="3"/>
      <c r="C7" s="3"/>
      <c r="D7" s="3"/>
      <c r="E7" s="3"/>
      <c r="F7" s="3"/>
      <c r="G7" s="3"/>
      <c r="H7" s="3"/>
    </row>
    <row r="8" customFormat="false" ht="14.1" hidden="false" customHeight="true" outlineLevel="0" collapsed="false">
      <c r="A8" s="2"/>
      <c r="B8" s="3"/>
      <c r="C8" s="3"/>
      <c r="D8" s="3"/>
      <c r="E8" s="3"/>
      <c r="F8" s="3"/>
      <c r="G8" s="3"/>
      <c r="H8" s="3"/>
    </row>
    <row r="9" customFormat="false" ht="12" hidden="false" customHeight="true" outlineLevel="0" collapsed="false">
      <c r="A9" s="3" t="s">
        <v>2</v>
      </c>
      <c r="B9" s="3"/>
      <c r="C9" s="3"/>
      <c r="D9" s="3"/>
      <c r="E9" s="3"/>
      <c r="F9" s="5"/>
      <c r="G9" s="3"/>
      <c r="H9" s="3"/>
    </row>
    <row r="10" customFormat="false" ht="12" hidden="false" customHeight="true" outlineLevel="0" collapsed="false">
      <c r="A10" s="3" t="s">
        <v>3</v>
      </c>
      <c r="B10" s="3"/>
      <c r="C10" s="3"/>
      <c r="D10" s="3"/>
      <c r="E10" s="3"/>
      <c r="F10" s="3"/>
      <c r="G10" s="3"/>
      <c r="H10" s="3"/>
    </row>
    <row r="11" customFormat="false" ht="12" hidden="false" customHeight="true" outlineLevel="0" collapsed="false">
      <c r="A11" s="3" t="s">
        <v>4</v>
      </c>
      <c r="B11" s="3"/>
      <c r="C11" s="3"/>
      <c r="D11" s="3"/>
      <c r="E11" s="3"/>
      <c r="F11" s="3"/>
      <c r="G11" s="3"/>
      <c r="H11" s="3"/>
    </row>
    <row r="12" customFormat="false" ht="12" hidden="false" customHeight="true" outlineLevel="0" collapsed="false">
      <c r="A12" s="3"/>
      <c r="B12" s="3"/>
      <c r="C12" s="3"/>
      <c r="D12" s="3"/>
      <c r="E12" s="3"/>
      <c r="F12" s="3"/>
      <c r="G12" s="3"/>
      <c r="H12" s="3"/>
    </row>
    <row r="13" customFormat="false" ht="12" hidden="false" customHeight="true" outlineLevel="0" collapsed="false">
      <c r="A13" s="3"/>
      <c r="B13" s="3"/>
      <c r="C13" s="3"/>
      <c r="D13" s="3"/>
      <c r="E13" s="3"/>
      <c r="F13" s="3"/>
      <c r="G13" s="3"/>
      <c r="H13" s="3"/>
    </row>
    <row r="14" customFormat="false" ht="12" hidden="false" customHeight="true" outlineLevel="0" collapsed="false">
      <c r="A14" s="3"/>
      <c r="B14" s="3"/>
      <c r="C14" s="3"/>
      <c r="D14" s="3"/>
      <c r="E14" s="3"/>
      <c r="F14" s="3"/>
      <c r="G14" s="3"/>
      <c r="H14" s="3"/>
    </row>
    <row r="15" customFormat="false" ht="12" hidden="false" customHeight="true" outlineLevel="0" collapsed="false">
      <c r="A15" s="3"/>
      <c r="B15" s="3"/>
      <c r="C15" s="3"/>
      <c r="D15" s="3"/>
      <c r="E15" s="3"/>
      <c r="F15" s="3"/>
      <c r="G15" s="3"/>
      <c r="H15" s="3"/>
    </row>
    <row r="16" customFormat="false" ht="15" hidden="false" customHeight="true" outlineLevel="0" collapsed="false">
      <c r="A16" s="2" t="s">
        <v>5</v>
      </c>
      <c r="B16" s="3"/>
      <c r="C16" s="3"/>
      <c r="D16" s="3"/>
      <c r="E16" s="3"/>
      <c r="F16" s="3"/>
      <c r="G16" s="3"/>
      <c r="H16" s="3"/>
    </row>
    <row r="17" customFormat="false" ht="15" hidden="false" customHeight="true" outlineLevel="0" collapsed="false">
      <c r="A17" s="4" t="s">
        <v>6</v>
      </c>
      <c r="B17" s="3"/>
      <c r="C17" s="3"/>
      <c r="D17" s="3"/>
      <c r="E17" s="3"/>
      <c r="F17" s="6"/>
      <c r="G17" s="3"/>
      <c r="H17" s="3"/>
    </row>
    <row r="18" customFormat="false" ht="12" hidden="false" customHeight="true" outlineLevel="0" collapsed="false">
      <c r="A18" s="3" t="s">
        <v>7</v>
      </c>
      <c r="B18" s="3"/>
      <c r="C18" s="3"/>
      <c r="D18" s="3"/>
      <c r="E18" s="3"/>
      <c r="F18" s="3"/>
      <c r="G18" s="3"/>
      <c r="H18" s="3"/>
    </row>
    <row r="19" customFormat="false" ht="13.35" hidden="false" customHeight="true" outlineLevel="0" collapsed="false">
      <c r="A19" s="3"/>
      <c r="B19" s="3"/>
      <c r="C19" s="3"/>
      <c r="D19" s="3"/>
      <c r="E19" s="3"/>
      <c r="F19" s="3"/>
      <c r="G19" s="3"/>
      <c r="H19" s="3"/>
    </row>
    <row r="20" customFormat="false" ht="13.35" hidden="false" customHeight="true" outlineLevel="0" collapsed="false">
      <c r="A20" s="3"/>
      <c r="B20" s="3"/>
      <c r="C20" s="3"/>
      <c r="D20" s="3"/>
      <c r="E20" s="3"/>
      <c r="F20" s="3"/>
      <c r="G20" s="3"/>
      <c r="H20" s="3"/>
    </row>
    <row r="21" customFormat="false" ht="15" hidden="false" customHeight="true" outlineLevel="0" collapsed="false">
      <c r="A21" s="2" t="s">
        <v>8</v>
      </c>
      <c r="B21" s="3"/>
      <c r="C21" s="3"/>
      <c r="D21" s="3"/>
      <c r="E21" s="3"/>
      <c r="F21" s="3"/>
      <c r="G21" s="3"/>
      <c r="H21" s="3"/>
    </row>
    <row r="22" customFormat="false" ht="15" hidden="false" customHeight="true" outlineLevel="0" collapsed="false">
      <c r="A22" s="4" t="s">
        <v>9</v>
      </c>
      <c r="B22" s="3"/>
      <c r="C22" s="3"/>
      <c r="D22" s="3"/>
      <c r="E22" s="3"/>
      <c r="F22" s="3"/>
      <c r="G22" s="3"/>
      <c r="H22" s="3"/>
    </row>
    <row r="23" customFormat="false" ht="13.35" hidden="false" customHeight="true" outlineLevel="0" collapsed="false">
      <c r="A23" s="3"/>
      <c r="B23" s="3"/>
      <c r="C23" s="3"/>
      <c r="D23" s="3"/>
      <c r="E23" s="3"/>
      <c r="F23" s="3"/>
      <c r="G23" s="3"/>
      <c r="H23" s="3"/>
    </row>
    <row r="24" customFormat="false" ht="13.35" hidden="false" customHeight="true" outlineLevel="0" collapsed="false">
      <c r="A24" s="3"/>
      <c r="B24" s="3"/>
      <c r="C24" s="3"/>
      <c r="D24" s="3"/>
      <c r="E24" s="3"/>
      <c r="F24" s="3"/>
      <c r="G24" s="3"/>
      <c r="H24" s="3"/>
    </row>
    <row r="25" customFormat="false" ht="15" hidden="false" customHeight="true" outlineLevel="0" collapsed="false">
      <c r="A25" s="2" t="s">
        <v>10</v>
      </c>
      <c r="B25" s="3"/>
      <c r="C25" s="3"/>
      <c r="D25" s="3"/>
      <c r="E25" s="3"/>
      <c r="F25" s="3"/>
      <c r="G25" s="3"/>
      <c r="H25" s="3"/>
    </row>
    <row r="26" customFormat="false" ht="15" hidden="false" customHeight="true" outlineLevel="0" collapsed="false">
      <c r="A26" s="4" t="s">
        <v>11</v>
      </c>
      <c r="B26" s="3"/>
      <c r="C26" s="3"/>
      <c r="D26" s="3"/>
      <c r="E26" s="3"/>
      <c r="F26" s="3"/>
      <c r="G26" s="3"/>
      <c r="H26" s="3"/>
    </row>
    <row r="27" customFormat="false" ht="13.35" hidden="false" customHeight="true" outlineLevel="0" collapsed="false">
      <c r="A27" s="3"/>
      <c r="B27" s="3"/>
      <c r="C27" s="3"/>
      <c r="D27" s="3"/>
      <c r="E27" s="3"/>
      <c r="F27" s="3"/>
      <c r="G27" s="3"/>
      <c r="H27" s="3"/>
    </row>
    <row r="28" customFormat="false" ht="13.35" hidden="false" customHeight="true" outlineLevel="0" collapsed="false">
      <c r="A28" s="3"/>
      <c r="B28" s="3"/>
      <c r="C28" s="3"/>
      <c r="D28" s="3"/>
      <c r="E28" s="3"/>
      <c r="F28" s="3"/>
      <c r="G28" s="3"/>
      <c r="H28" s="3"/>
    </row>
    <row r="29" customFormat="false" ht="15" hidden="false" customHeight="true" outlineLevel="0" collapsed="false">
      <c r="A29" s="2" t="s">
        <v>12</v>
      </c>
      <c r="B29" s="3"/>
      <c r="C29" s="3"/>
      <c r="D29" s="3"/>
      <c r="E29" s="3"/>
      <c r="F29" s="3"/>
      <c r="G29" s="3"/>
      <c r="H29" s="3"/>
    </row>
    <row r="30" customFormat="false" ht="15" hidden="false" customHeight="true" outlineLevel="0" collapsed="false">
      <c r="A30" s="4" t="s">
        <v>13</v>
      </c>
      <c r="B30" s="3"/>
      <c r="C30" s="3"/>
      <c r="D30" s="3"/>
      <c r="E30" s="3"/>
      <c r="F30" s="3"/>
      <c r="G30" s="3"/>
      <c r="H30" s="3"/>
    </row>
    <row r="31" customFormat="false" ht="12" hidden="false" customHeight="true" outlineLevel="0" collapsed="false">
      <c r="A31" s="2"/>
      <c r="B31" s="3"/>
      <c r="C31" s="3"/>
      <c r="D31" s="3"/>
      <c r="E31" s="3"/>
      <c r="F31" s="3"/>
      <c r="G31" s="3"/>
      <c r="H31" s="3"/>
    </row>
    <row r="32" customFormat="false" ht="12" hidden="false" customHeight="true" outlineLevel="0" collapsed="false">
      <c r="A32" s="2"/>
      <c r="B32" s="3"/>
      <c r="C32" s="3"/>
      <c r="D32" s="3"/>
      <c r="E32" s="3"/>
      <c r="F32" s="3"/>
      <c r="G32" s="3"/>
      <c r="H32" s="3"/>
    </row>
    <row r="33" customFormat="false" ht="12" hidden="false" customHeight="true" outlineLevel="0" collapsed="false">
      <c r="A33" s="2"/>
      <c r="B33" s="3"/>
      <c r="C33" s="3"/>
      <c r="D33" s="3"/>
      <c r="E33" s="3"/>
      <c r="F33" s="3"/>
      <c r="G33" s="3"/>
      <c r="H33" s="3"/>
    </row>
    <row r="34" customFormat="false" ht="12" hidden="false" customHeight="true" outlineLevel="0" collapsed="false">
      <c r="A34" s="3"/>
      <c r="B34" s="3"/>
      <c r="C34" s="3"/>
      <c r="D34" s="3"/>
      <c r="E34" s="3"/>
      <c r="F34" s="3"/>
      <c r="G34" s="3"/>
      <c r="H34" s="3"/>
    </row>
    <row r="35" customFormat="false" ht="15" hidden="false" customHeight="true" outlineLevel="0" collapsed="false">
      <c r="A35" s="2" t="s">
        <v>14</v>
      </c>
      <c r="B35" s="3"/>
      <c r="C35" s="3"/>
      <c r="D35" s="3"/>
      <c r="E35" s="3"/>
      <c r="F35" s="3"/>
      <c r="G35" s="3"/>
      <c r="H35" s="3"/>
    </row>
    <row r="36" customFormat="false" ht="15" hidden="false" customHeight="true" outlineLevel="0" collapsed="false">
      <c r="A36" s="4" t="s">
        <v>15</v>
      </c>
      <c r="B36" s="3"/>
      <c r="C36" s="3"/>
      <c r="D36" s="3"/>
      <c r="E36" s="3"/>
      <c r="F36" s="3"/>
      <c r="G36" s="3"/>
      <c r="H36" s="3"/>
    </row>
    <row r="37" customFormat="false" ht="12" hidden="false" customHeight="true" outlineLevel="0" collapsed="false">
      <c r="A37" s="3" t="s">
        <v>16</v>
      </c>
      <c r="B37" s="3"/>
      <c r="C37" s="3"/>
      <c r="D37" s="3"/>
      <c r="E37" s="3"/>
      <c r="F37" s="3"/>
      <c r="G37" s="3"/>
      <c r="H37" s="3"/>
    </row>
    <row r="38" customFormat="false" ht="12" hidden="false" customHeight="true" outlineLevel="0" collapsed="false">
      <c r="A38" s="3" t="s">
        <v>17</v>
      </c>
      <c r="B38" s="3"/>
      <c r="C38" s="3"/>
      <c r="D38" s="3"/>
      <c r="E38" s="3"/>
      <c r="F38" s="3"/>
      <c r="G38" s="3"/>
      <c r="H38" s="3"/>
    </row>
    <row r="39" customFormat="false" ht="12" hidden="false" customHeight="true" outlineLevel="0" collapsed="false">
      <c r="A39" s="3" t="s">
        <v>18</v>
      </c>
      <c r="B39" s="3"/>
      <c r="C39" s="3"/>
      <c r="D39" s="3"/>
      <c r="E39" s="3"/>
      <c r="F39" s="3"/>
      <c r="G39" s="3"/>
      <c r="H39" s="3"/>
    </row>
    <row r="40" customFormat="false" ht="11.65" hidden="false" customHeight="true" outlineLevel="0" collapsed="false">
      <c r="A40" s="7" t="s">
        <v>19</v>
      </c>
      <c r="B40" s="3"/>
      <c r="C40" s="3"/>
      <c r="D40" s="3"/>
      <c r="E40" s="3"/>
      <c r="F40" s="3"/>
      <c r="G40" s="3"/>
      <c r="H40" s="3"/>
    </row>
    <row r="41" customFormat="false" ht="13.35" hidden="false" customHeight="true" outlineLevel="0" collapsed="false">
      <c r="A41" s="3"/>
      <c r="B41" s="3"/>
      <c r="C41" s="3"/>
      <c r="D41" s="3"/>
      <c r="E41" s="3"/>
      <c r="F41" s="3"/>
      <c r="G41" s="3"/>
      <c r="H41" s="3"/>
    </row>
    <row r="42" customFormat="false" ht="13.35" hidden="false" customHeight="true" outlineLevel="0" collapsed="false">
      <c r="A42" s="3"/>
      <c r="B42" s="3"/>
      <c r="C42" s="3"/>
      <c r="D42" s="3"/>
      <c r="E42" s="3"/>
      <c r="F42" s="3"/>
      <c r="G42" s="3"/>
      <c r="H42" s="3"/>
    </row>
    <row r="43" customFormat="false" ht="13.35" hidden="false" customHeight="true" outlineLevel="0" collapsed="false">
      <c r="A43" s="3"/>
      <c r="B43" s="3"/>
      <c r="C43" s="3"/>
      <c r="D43" s="3"/>
      <c r="E43" s="3"/>
      <c r="F43" s="3"/>
      <c r="G43" s="3"/>
      <c r="H43" s="3"/>
    </row>
    <row r="44" customFormat="false" ht="9.95" hidden="false" customHeight="true" outlineLevel="0" collapsed="false">
      <c r="A44" s="8" t="s">
        <v>20</v>
      </c>
      <c r="B44" s="8" t="s">
        <v>21</v>
      </c>
      <c r="C44" s="9" t="s">
        <v>22</v>
      </c>
      <c r="D44" s="10"/>
      <c r="E44" s="10"/>
      <c r="F44" s="11"/>
      <c r="G44" s="8" t="s">
        <v>23</v>
      </c>
      <c r="H44" s="8" t="s">
        <v>24</v>
      </c>
    </row>
    <row r="45" customFormat="false" ht="9.95" hidden="false" customHeight="true" outlineLevel="0" collapsed="false">
      <c r="A45" s="8" t="n">
        <v>0</v>
      </c>
      <c r="B45" s="12" t="n">
        <v>46209</v>
      </c>
      <c r="C45" s="9" t="s">
        <v>25</v>
      </c>
      <c r="D45" s="10"/>
      <c r="E45" s="10"/>
      <c r="F45" s="11"/>
      <c r="G45" s="8" t="s">
        <v>26</v>
      </c>
      <c r="H45" s="8" t="s">
        <v>27</v>
      </c>
    </row>
    <row r="46" customFormat="false" ht="9.95" hidden="false" customHeight="true" outlineLevel="0" collapsed="false">
      <c r="A46" s="13" t="s">
        <v>28</v>
      </c>
      <c r="B46" s="12" t="n">
        <v>46216</v>
      </c>
      <c r="C46" s="9" t="s">
        <v>29</v>
      </c>
      <c r="D46" s="10"/>
      <c r="E46" s="10"/>
      <c r="F46" s="11"/>
      <c r="G46" s="8" t="s">
        <v>30</v>
      </c>
      <c r="H46" s="8" t="s">
        <v>27</v>
      </c>
    </row>
    <row r="47" customFormat="false" ht="9.95" hidden="false" customHeight="true" outlineLevel="0" collapsed="false">
      <c r="A47" s="8"/>
      <c r="B47" s="8"/>
      <c r="C47" s="9"/>
      <c r="D47" s="10"/>
      <c r="E47" s="10"/>
      <c r="F47" s="11"/>
      <c r="G47" s="8"/>
      <c r="H47" s="8"/>
    </row>
  </sheetData>
  <hyperlinks>
    <hyperlink ref="A40" r:id="rId1" display="contact@db-ingenierie.fr "/>
  </hyperlinks>
  <printOptions headings="false" gridLines="false" gridLinesSet="true" horizontalCentered="tru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20"/>
  <sheetViews>
    <sheetView showFormulas="false" showGridLines="true" showRowColHeaders="true" showZeros="false" rightToLeft="false" tabSelected="true" showOutlineSymbols="true" defaultGridColor="true" view="normal" topLeftCell="A103" colorId="64" zoomScale="100" zoomScaleNormal="100" zoomScalePageLayoutView="100" workbookViewId="0">
      <selection pane="topLeft" activeCell="A1" activeCellId="0" sqref="A1"/>
    </sheetView>
  </sheetViews>
  <sheetFormatPr defaultColWidth="10.89453125" defaultRowHeight="21.75" zeroHeight="false" outlineLevelRow="0" outlineLevelCol="0"/>
  <cols>
    <col collapsed="false" customWidth="true" hidden="false" outlineLevel="0" max="1" min="1" style="14" width="7.52"/>
    <col collapsed="false" customWidth="true" hidden="false" outlineLevel="0" max="2" min="2" style="15" width="66.53"/>
    <col collapsed="false" customWidth="true" hidden="false" outlineLevel="0" max="3" min="3" style="16" width="3.8"/>
    <col collapsed="false" customWidth="true" hidden="false" outlineLevel="0" max="4" min="4" style="16" width="4.64"/>
    <col collapsed="false" customWidth="true" hidden="false" outlineLevel="0" max="5" min="5" style="17" width="12.83"/>
    <col collapsed="false" customWidth="true" hidden="false" outlineLevel="0" max="6" min="6" style="17" width="14.09"/>
    <col collapsed="false" customWidth="false" hidden="false" outlineLevel="0" max="1024" min="7" style="15" width="10.9"/>
  </cols>
  <sheetData>
    <row r="1" customFormat="false" ht="7.5" hidden="false" customHeight="true" outlineLevel="0" collapsed="false">
      <c r="A1" s="18"/>
    </row>
    <row r="2" customFormat="false" ht="21.75" hidden="false" customHeight="false" outlineLevel="0" collapsed="false">
      <c r="A2" s="19" t="s">
        <v>31</v>
      </c>
      <c r="B2" s="19"/>
      <c r="C2" s="19"/>
      <c r="D2" s="19"/>
      <c r="E2" s="19"/>
      <c r="F2" s="19"/>
    </row>
    <row r="3" s="21" customFormat="true" ht="49.5" hidden="false" customHeight="true" outlineLevel="0" collapsed="false">
      <c r="A3" s="20" t="s">
        <v>32</v>
      </c>
      <c r="B3" s="20"/>
      <c r="C3" s="20"/>
      <c r="D3" s="20"/>
      <c r="E3" s="20"/>
      <c r="F3" s="20"/>
    </row>
    <row r="4" s="21" customFormat="true" ht="46.15" hidden="false" customHeight="true" outlineLevel="0" collapsed="false">
      <c r="A4" s="20" t="s">
        <v>33</v>
      </c>
      <c r="B4" s="20" t="s">
        <v>34</v>
      </c>
      <c r="C4" s="20"/>
      <c r="D4" s="20"/>
      <c r="E4" s="20"/>
      <c r="F4" s="20"/>
    </row>
    <row r="5" s="21" customFormat="true" ht="20.25" hidden="false" customHeight="true" outlineLevel="0" collapsed="false">
      <c r="A5" s="20" t="s">
        <v>35</v>
      </c>
      <c r="B5" s="20"/>
      <c r="C5" s="20"/>
      <c r="D5" s="20"/>
      <c r="E5" s="20"/>
      <c r="F5" s="20"/>
    </row>
    <row r="6" s="21" customFormat="true" ht="44.45" hidden="false" customHeight="true" outlineLevel="0" collapsed="false">
      <c r="A6" s="20" t="s">
        <v>36</v>
      </c>
      <c r="B6" s="20" t="s">
        <v>34</v>
      </c>
      <c r="C6" s="20"/>
      <c r="D6" s="20"/>
      <c r="E6" s="20"/>
      <c r="F6" s="20"/>
    </row>
    <row r="7" customFormat="false" ht="9.95" hidden="false" customHeight="true" outlineLevel="0" collapsed="false">
      <c r="A7" s="22"/>
      <c r="B7" s="23"/>
      <c r="C7" s="24"/>
      <c r="D7" s="24"/>
      <c r="E7" s="25"/>
      <c r="F7" s="26"/>
    </row>
    <row r="8" customFormat="false" ht="21.75" hidden="false" customHeight="false" outlineLevel="0" collapsed="false">
      <c r="A8" s="27" t="s">
        <v>37</v>
      </c>
      <c r="B8" s="27" t="s">
        <v>38</v>
      </c>
      <c r="C8" s="27" t="s">
        <v>39</v>
      </c>
      <c r="D8" s="27" t="s">
        <v>40</v>
      </c>
      <c r="E8" s="28" t="s">
        <v>41</v>
      </c>
      <c r="F8" s="28" t="s">
        <v>42</v>
      </c>
    </row>
    <row r="9" customFormat="false" ht="9.75" hidden="false" customHeight="true" outlineLevel="0" collapsed="false">
      <c r="A9" s="29"/>
      <c r="B9" s="30"/>
      <c r="C9" s="31"/>
      <c r="D9" s="31"/>
      <c r="E9" s="32"/>
      <c r="F9" s="33"/>
    </row>
    <row r="10" customFormat="false" ht="21.75" hidden="false" customHeight="false" outlineLevel="0" collapsed="false">
      <c r="A10" s="34" t="n">
        <v>1</v>
      </c>
      <c r="B10" s="35" t="s">
        <v>43</v>
      </c>
      <c r="C10" s="35"/>
      <c r="D10" s="35"/>
      <c r="E10" s="35"/>
      <c r="F10" s="35"/>
    </row>
    <row r="11" customFormat="false" ht="21.75" hidden="false" customHeight="false" outlineLevel="0" collapsed="false">
      <c r="A11" s="29" t="n">
        <v>1.1</v>
      </c>
      <c r="B11" s="36" t="s">
        <v>44</v>
      </c>
      <c r="C11" s="18" t="s">
        <v>45</v>
      </c>
      <c r="D11" s="18"/>
      <c r="E11" s="37"/>
      <c r="F11" s="38"/>
    </row>
    <row r="12" customFormat="false" ht="21.75" hidden="false" customHeight="false" outlineLevel="0" collapsed="false">
      <c r="A12" s="39"/>
      <c r="B12" s="40"/>
      <c r="C12" s="40"/>
      <c r="D12" s="40"/>
      <c r="E12" s="40"/>
      <c r="F12" s="41"/>
    </row>
    <row r="13" customFormat="false" ht="21.75" hidden="false" customHeight="false" outlineLevel="0" collapsed="false">
      <c r="A13" s="29" t="n">
        <v>1.2</v>
      </c>
      <c r="B13" s="36" t="s">
        <v>46</v>
      </c>
      <c r="C13" s="18"/>
      <c r="D13" s="18"/>
      <c r="E13" s="37"/>
      <c r="F13" s="38"/>
    </row>
    <row r="14" customFormat="false" ht="21.75" hidden="false" customHeight="false" outlineLevel="0" collapsed="false">
      <c r="A14" s="42"/>
      <c r="B14" s="43" t="s">
        <v>47</v>
      </c>
      <c r="C14" s="44" t="s">
        <v>48</v>
      </c>
      <c r="D14" s="44" t="n">
        <v>1</v>
      </c>
      <c r="E14" s="45"/>
      <c r="F14" s="46" t="n">
        <f aca="false">D14*E14</f>
        <v>0</v>
      </c>
    </row>
    <row r="15" customFormat="false" ht="21.75" hidden="false" customHeight="false" outlineLevel="0" collapsed="false">
      <c r="B15" s="43" t="s">
        <v>49</v>
      </c>
      <c r="C15" s="44" t="s">
        <v>48</v>
      </c>
      <c r="D15" s="44" t="n">
        <v>1</v>
      </c>
      <c r="E15" s="45"/>
      <c r="F15" s="46" t="n">
        <f aca="false">D15*E15</f>
        <v>0</v>
      </c>
    </row>
    <row r="16" customFormat="false" ht="21.75" hidden="false" customHeight="false" outlineLevel="0" collapsed="false">
      <c r="B16" s="43" t="s">
        <v>50</v>
      </c>
      <c r="C16" s="44" t="s">
        <v>48</v>
      </c>
      <c r="D16" s="44" t="n">
        <v>1</v>
      </c>
      <c r="E16" s="45"/>
      <c r="F16" s="46" t="n">
        <f aca="false">D16*E16</f>
        <v>0</v>
      </c>
    </row>
    <row r="17" customFormat="false" ht="21.75" hidden="false" customHeight="false" outlineLevel="0" collapsed="false">
      <c r="B17" s="43" t="s">
        <v>51</v>
      </c>
      <c r="C17" s="44" t="s">
        <v>48</v>
      </c>
      <c r="D17" s="44" t="n">
        <v>1</v>
      </c>
      <c r="E17" s="45"/>
      <c r="F17" s="46" t="n">
        <f aca="false">D17*E17</f>
        <v>0</v>
      </c>
    </row>
    <row r="18" customFormat="false" ht="21.75" hidden="false" customHeight="false" outlineLevel="0" collapsed="false">
      <c r="B18" s="43" t="s">
        <v>52</v>
      </c>
      <c r="C18" s="44" t="s">
        <v>48</v>
      </c>
      <c r="D18" s="44" t="n">
        <v>4</v>
      </c>
      <c r="E18" s="45"/>
      <c r="F18" s="46" t="n">
        <f aca="false">D18*E18</f>
        <v>0</v>
      </c>
    </row>
    <row r="19" customFormat="false" ht="21.75" hidden="false" customHeight="false" outlineLevel="0" collapsed="false">
      <c r="B19" s="43" t="s">
        <v>53</v>
      </c>
      <c r="C19" s="44" t="s">
        <v>48</v>
      </c>
      <c r="D19" s="44" t="n">
        <v>1</v>
      </c>
      <c r="E19" s="45"/>
      <c r="F19" s="46" t="n">
        <f aca="false">D19*E19</f>
        <v>0</v>
      </c>
    </row>
    <row r="20" customFormat="false" ht="10.15" hidden="false" customHeight="true" outlineLevel="0" collapsed="false">
      <c r="A20" s="42"/>
      <c r="F20" s="47"/>
    </row>
    <row r="21" customFormat="false" ht="21.75" hidden="false" customHeight="false" outlineLevel="0" collapsed="false">
      <c r="B21" s="48" t="str">
        <f aca="false">"Total "&amp;A13&amp;" : "&amp;B13&amp;""</f>
        <v>Total 1.2 : TRAVAUX PREPARATOIRE ET DOCUMENTS</v>
      </c>
      <c r="E21" s="49" t="s">
        <v>54</v>
      </c>
      <c r="F21" s="50" t="n">
        <f aca="false">SUM(F13:F20)</f>
        <v>0</v>
      </c>
    </row>
    <row r="22" customFormat="false" ht="21.75" hidden="false" customHeight="false" outlineLevel="0" collapsed="false">
      <c r="A22" s="16"/>
    </row>
    <row r="23" customFormat="false" ht="21.75" hidden="false" customHeight="false" outlineLevel="0" collapsed="false">
      <c r="A23" s="51" t="n">
        <v>1.3</v>
      </c>
      <c r="B23" s="52" t="s">
        <v>55</v>
      </c>
      <c r="C23" s="24"/>
      <c r="D23" s="24"/>
      <c r="E23" s="25"/>
      <c r="F23" s="26"/>
    </row>
    <row r="24" customFormat="false" ht="21.75" hidden="false" customHeight="false" outlineLevel="0" collapsed="false">
      <c r="A24" s="53" t="s">
        <v>56</v>
      </c>
      <c r="B24" s="53" t="s">
        <v>57</v>
      </c>
      <c r="F24" s="47" t="n">
        <f aca="false">D24*E24</f>
        <v>0</v>
      </c>
    </row>
    <row r="25" customFormat="false" ht="21.75" hidden="false" customHeight="false" outlineLevel="0" collapsed="false">
      <c r="A25" s="53"/>
      <c r="B25" s="43" t="s">
        <v>58</v>
      </c>
      <c r="C25" s="44" t="s">
        <v>48</v>
      </c>
      <c r="D25" s="44" t="n">
        <v>4</v>
      </c>
      <c r="E25" s="45"/>
      <c r="F25" s="46" t="n">
        <f aca="false">D25*E25</f>
        <v>0</v>
      </c>
    </row>
    <row r="26" customFormat="false" ht="21.75" hidden="false" customHeight="false" outlineLevel="0" collapsed="false">
      <c r="A26" s="53"/>
      <c r="B26" s="43" t="s">
        <v>59</v>
      </c>
      <c r="C26" s="44" t="s">
        <v>60</v>
      </c>
      <c r="D26" s="44" t="n">
        <v>175</v>
      </c>
      <c r="E26" s="45"/>
      <c r="F26" s="46" t="n">
        <f aca="false">D26*E26</f>
        <v>0</v>
      </c>
      <c r="H26" s="44"/>
    </row>
    <row r="27" customFormat="false" ht="21.75" hidden="false" customHeight="false" outlineLevel="0" collapsed="false">
      <c r="A27" s="53"/>
      <c r="B27" s="43" t="s">
        <v>61</v>
      </c>
      <c r="C27" s="44" t="s">
        <v>48</v>
      </c>
      <c r="D27" s="44" t="n">
        <f aca="false">6*4</f>
        <v>24</v>
      </c>
      <c r="E27" s="45"/>
      <c r="F27" s="46" t="n">
        <f aca="false">D27*E27</f>
        <v>0</v>
      </c>
    </row>
    <row r="28" customFormat="false" ht="10.15" hidden="false" customHeight="true" outlineLevel="0" collapsed="false">
      <c r="A28" s="53"/>
      <c r="B28" s="43"/>
      <c r="C28" s="44"/>
      <c r="D28" s="44"/>
      <c r="E28" s="45"/>
      <c r="F28" s="46"/>
    </row>
    <row r="29" customFormat="false" ht="21.75" hidden="false" customHeight="false" outlineLevel="0" collapsed="false">
      <c r="A29" s="53" t="s">
        <v>62</v>
      </c>
      <c r="B29" s="53" t="s">
        <v>63</v>
      </c>
      <c r="C29" s="44"/>
      <c r="D29" s="44"/>
      <c r="E29" s="45"/>
      <c r="F29" s="46"/>
    </row>
    <row r="30" customFormat="false" ht="21.75" hidden="false" customHeight="false" outlineLevel="0" collapsed="false">
      <c r="A30" s="42"/>
      <c r="B30" s="43" t="s">
        <v>64</v>
      </c>
      <c r="C30" s="44" t="s">
        <v>65</v>
      </c>
      <c r="D30" s="44" t="n">
        <v>1</v>
      </c>
      <c r="E30" s="45"/>
      <c r="F30" s="46" t="n">
        <f aca="false">D30*E30</f>
        <v>0</v>
      </c>
      <c r="H30" s="54"/>
    </row>
    <row r="31" customFormat="false" ht="21.75" hidden="false" customHeight="false" outlineLevel="0" collapsed="false">
      <c r="A31" s="42"/>
      <c r="B31" s="43" t="s">
        <v>66</v>
      </c>
      <c r="C31" s="44" t="s">
        <v>65</v>
      </c>
      <c r="D31" s="44" t="n">
        <v>2</v>
      </c>
      <c r="E31" s="45"/>
      <c r="F31" s="46" t="n">
        <f aca="false">D31*E31</f>
        <v>0</v>
      </c>
      <c r="H31" s="54"/>
    </row>
    <row r="32" customFormat="false" ht="21.75" hidden="false" customHeight="false" outlineLevel="0" collapsed="false">
      <c r="A32" s="42"/>
      <c r="B32" s="43" t="s">
        <v>67</v>
      </c>
      <c r="C32" s="44" t="s">
        <v>65</v>
      </c>
      <c r="D32" s="44" t="n">
        <v>27</v>
      </c>
      <c r="E32" s="45"/>
      <c r="F32" s="46" t="n">
        <f aca="false">D32*E32</f>
        <v>0</v>
      </c>
    </row>
    <row r="33" customFormat="false" ht="21.75" hidden="false" customHeight="false" outlineLevel="0" collapsed="false">
      <c r="A33" s="42"/>
      <c r="B33" s="43" t="s">
        <v>68</v>
      </c>
      <c r="C33" s="44" t="s">
        <v>65</v>
      </c>
      <c r="D33" s="44" t="n">
        <v>2</v>
      </c>
      <c r="E33" s="45"/>
      <c r="F33" s="46" t="n">
        <f aca="false">D33*E33</f>
        <v>0</v>
      </c>
    </row>
    <row r="34" customFormat="false" ht="21.75" hidden="false" customHeight="false" outlineLevel="0" collapsed="false">
      <c r="A34" s="42"/>
      <c r="B34" s="55" t="s">
        <v>69</v>
      </c>
      <c r="C34" s="44" t="s">
        <v>48</v>
      </c>
      <c r="D34" s="44" t="n">
        <f aca="false">SUM(D30:D33)</f>
        <v>32</v>
      </c>
      <c r="E34" s="45"/>
      <c r="F34" s="46" t="n">
        <f aca="false">D34*E34</f>
        <v>0</v>
      </c>
    </row>
    <row r="35" customFormat="false" ht="21.75" hidden="false" customHeight="false" outlineLevel="0" collapsed="false">
      <c r="A35" s="42"/>
      <c r="B35" s="55" t="s">
        <v>70</v>
      </c>
      <c r="C35" s="44" t="s">
        <v>60</v>
      </c>
      <c r="D35" s="56" t="n">
        <f aca="false">(7.2+2.3+2+2+5)*5+5*3*7</f>
        <v>197.5</v>
      </c>
      <c r="E35" s="45"/>
      <c r="F35" s="46" t="n">
        <f aca="false">D35*E35</f>
        <v>0</v>
      </c>
    </row>
    <row r="36" customFormat="false" ht="21.75" hidden="false" customHeight="false" outlineLevel="0" collapsed="false">
      <c r="A36" s="42"/>
      <c r="B36" s="55" t="s">
        <v>71</v>
      </c>
      <c r="C36" s="44" t="s">
        <v>48</v>
      </c>
      <c r="D36" s="44" t="n">
        <f aca="false">D34</f>
        <v>32</v>
      </c>
      <c r="E36" s="45"/>
      <c r="F36" s="46" t="n">
        <f aca="false">D36*E36</f>
        <v>0</v>
      </c>
    </row>
    <row r="37" customFormat="false" ht="21.75" hidden="false" customHeight="false" outlineLevel="0" collapsed="false">
      <c r="A37" s="42"/>
      <c r="B37" s="43" t="s">
        <v>72</v>
      </c>
      <c r="C37" s="44" t="s">
        <v>65</v>
      </c>
      <c r="D37" s="44" t="n">
        <f aca="false">D34</f>
        <v>32</v>
      </c>
      <c r="E37" s="45"/>
      <c r="F37" s="46" t="n">
        <f aca="false">D37*E37</f>
        <v>0</v>
      </c>
      <c r="H37" s="54"/>
    </row>
    <row r="38" customFormat="false" ht="10.15" hidden="false" customHeight="true" outlineLevel="0" collapsed="false">
      <c r="A38" s="53"/>
      <c r="B38" s="43"/>
      <c r="C38" s="44"/>
      <c r="D38" s="44"/>
      <c r="E38" s="45"/>
      <c r="F38" s="46"/>
    </row>
    <row r="39" customFormat="false" ht="21.75" hidden="false" customHeight="false" outlineLevel="0" collapsed="false">
      <c r="B39" s="53" t="str">
        <f aca="false">"Total "&amp;A23&amp;" : "&amp;B23&amp;""</f>
        <v>Total 1.3 : TRAVAUX EN BLOCS SANITAIRES</v>
      </c>
      <c r="E39" s="49" t="s">
        <v>54</v>
      </c>
      <c r="F39" s="50" t="n">
        <f aca="false">SUM(F23:F38)</f>
        <v>0</v>
      </c>
    </row>
    <row r="40" customFormat="false" ht="21.75" hidden="false" customHeight="false" outlineLevel="0" collapsed="false">
      <c r="A40" s="53"/>
      <c r="B40" s="43"/>
      <c r="C40" s="44"/>
      <c r="D40" s="44"/>
      <c r="E40" s="45"/>
      <c r="F40" s="46"/>
    </row>
    <row r="41" customFormat="false" ht="21.75" hidden="false" customHeight="false" outlineLevel="0" collapsed="false">
      <c r="A41" s="53" t="s">
        <v>73</v>
      </c>
      <c r="B41" s="53" t="s">
        <v>74</v>
      </c>
      <c r="C41" s="44"/>
      <c r="D41" s="44"/>
      <c r="E41" s="45"/>
      <c r="F41" s="46"/>
    </row>
    <row r="42" customFormat="false" ht="21.75" hidden="false" customHeight="false" outlineLevel="0" collapsed="false">
      <c r="A42" s="42"/>
      <c r="B42" s="43" t="s">
        <v>64</v>
      </c>
      <c r="C42" s="44" t="s">
        <v>65</v>
      </c>
      <c r="D42" s="44" t="n">
        <v>1</v>
      </c>
      <c r="E42" s="45"/>
      <c r="F42" s="46" t="n">
        <f aca="false">D42*E42</f>
        <v>0</v>
      </c>
      <c r="H42" s="54"/>
    </row>
    <row r="43" customFormat="false" ht="21.75" hidden="false" customHeight="false" outlineLevel="0" collapsed="false">
      <c r="A43" s="42"/>
      <c r="B43" s="43" t="s">
        <v>66</v>
      </c>
      <c r="C43" s="44" t="s">
        <v>65</v>
      </c>
      <c r="D43" s="44" t="n">
        <v>2</v>
      </c>
      <c r="E43" s="45"/>
      <c r="F43" s="46" t="n">
        <f aca="false">D43*E43</f>
        <v>0</v>
      </c>
      <c r="H43" s="54"/>
    </row>
    <row r="44" customFormat="false" ht="21.75" hidden="false" customHeight="false" outlineLevel="0" collapsed="false">
      <c r="A44" s="42"/>
      <c r="B44" s="43" t="s">
        <v>67</v>
      </c>
      <c r="C44" s="44" t="s">
        <v>65</v>
      </c>
      <c r="D44" s="44" t="n">
        <v>23</v>
      </c>
      <c r="E44" s="45"/>
      <c r="F44" s="46" t="n">
        <f aca="false">D44*E44</f>
        <v>0</v>
      </c>
    </row>
    <row r="45" customFormat="false" ht="21.75" hidden="false" customHeight="false" outlineLevel="0" collapsed="false">
      <c r="A45" s="42"/>
      <c r="B45" s="43" t="s">
        <v>68</v>
      </c>
      <c r="C45" s="44" t="s">
        <v>65</v>
      </c>
      <c r="D45" s="44" t="n">
        <v>12</v>
      </c>
      <c r="E45" s="45"/>
      <c r="F45" s="46" t="n">
        <f aca="false">D45*E45</f>
        <v>0</v>
      </c>
    </row>
    <row r="46" customFormat="false" ht="21.75" hidden="false" customHeight="false" outlineLevel="0" collapsed="false">
      <c r="A46" s="42"/>
      <c r="B46" s="55" t="s">
        <v>69</v>
      </c>
      <c r="C46" s="44" t="s">
        <v>48</v>
      </c>
      <c r="D46" s="44" t="n">
        <f aca="false">SUM(D42:D45)</f>
        <v>38</v>
      </c>
      <c r="E46" s="45"/>
      <c r="F46" s="46" t="n">
        <f aca="false">D46*E46</f>
        <v>0</v>
      </c>
    </row>
    <row r="47" customFormat="false" ht="21.75" hidden="false" customHeight="false" outlineLevel="0" collapsed="false">
      <c r="A47" s="42"/>
      <c r="B47" s="55" t="s">
        <v>70</v>
      </c>
      <c r="C47" s="44" t="s">
        <v>60</v>
      </c>
      <c r="D47" s="44" t="n">
        <f aca="false">5*4*7</f>
        <v>140</v>
      </c>
      <c r="E47" s="45"/>
      <c r="F47" s="46" t="n">
        <f aca="false">D47*E47</f>
        <v>0</v>
      </c>
    </row>
    <row r="48" customFormat="false" ht="21.75" hidden="false" customHeight="false" outlineLevel="0" collapsed="false">
      <c r="A48" s="42"/>
      <c r="B48" s="55" t="s">
        <v>71</v>
      </c>
      <c r="C48" s="44" t="s">
        <v>48</v>
      </c>
      <c r="D48" s="44" t="n">
        <f aca="false">D46</f>
        <v>38</v>
      </c>
      <c r="E48" s="45"/>
      <c r="F48" s="46" t="n">
        <f aca="false">D48*E48</f>
        <v>0</v>
      </c>
    </row>
    <row r="49" customFormat="false" ht="21.75" hidden="false" customHeight="false" outlineLevel="0" collapsed="false">
      <c r="A49" s="42"/>
      <c r="B49" s="43" t="s">
        <v>72</v>
      </c>
      <c r="C49" s="44" t="s">
        <v>65</v>
      </c>
      <c r="D49" s="44" t="n">
        <f aca="false">D46</f>
        <v>38</v>
      </c>
      <c r="E49" s="45"/>
      <c r="F49" s="46" t="n">
        <f aca="false">D49*E49</f>
        <v>0</v>
      </c>
      <c r="H49" s="54"/>
    </row>
    <row r="50" customFormat="false" ht="21.75" hidden="false" customHeight="false" outlineLevel="0" collapsed="false">
      <c r="A50" s="16"/>
      <c r="B50" s="57" t="s">
        <v>75</v>
      </c>
      <c r="C50" s="44"/>
      <c r="D50" s="44"/>
      <c r="E50" s="45"/>
      <c r="F50" s="46"/>
      <c r="H50" s="54"/>
    </row>
    <row r="51" customFormat="false" ht="21.75" hidden="false" customHeight="false" outlineLevel="0" collapsed="false">
      <c r="A51" s="16"/>
      <c r="B51" s="55" t="s">
        <v>76</v>
      </c>
      <c r="C51" s="44" t="s">
        <v>65</v>
      </c>
      <c r="D51" s="44" t="n">
        <f aca="false">D58</f>
        <v>5</v>
      </c>
      <c r="E51" s="45" t="n">
        <f aca="false">E58</f>
        <v>0</v>
      </c>
      <c r="F51" s="46" t="n">
        <f aca="false">D51*E51</f>
        <v>0</v>
      </c>
    </row>
    <row r="52" customFormat="false" ht="21.75" hidden="false" customHeight="false" outlineLevel="0" collapsed="false">
      <c r="A52" s="42"/>
      <c r="B52" s="55" t="s">
        <v>77</v>
      </c>
      <c r="C52" s="44" t="s">
        <v>65</v>
      </c>
      <c r="D52" s="44" t="n">
        <f aca="false">D49</f>
        <v>38</v>
      </c>
      <c r="E52" s="45" t="n">
        <f aca="false">E59</f>
        <v>0</v>
      </c>
      <c r="F52" s="46" t="n">
        <f aca="false">D52*E52</f>
        <v>0</v>
      </c>
      <c r="H52" s="54"/>
    </row>
    <row r="53" customFormat="false" ht="21.75" hidden="false" customHeight="false" outlineLevel="0" collapsed="false">
      <c r="A53" s="42"/>
      <c r="B53" s="55" t="s">
        <v>78</v>
      </c>
      <c r="C53" s="44" t="s">
        <v>65</v>
      </c>
      <c r="D53" s="44" t="n">
        <f aca="false">D52</f>
        <v>38</v>
      </c>
      <c r="E53" s="45" t="n">
        <f aca="false">E60</f>
        <v>0</v>
      </c>
      <c r="F53" s="46" t="n">
        <f aca="false">D53*E53</f>
        <v>0</v>
      </c>
      <c r="G53" s="58"/>
    </row>
    <row r="54" customFormat="false" ht="10.15" hidden="false" customHeight="true" outlineLevel="0" collapsed="false">
      <c r="A54" s="53"/>
      <c r="B54" s="43"/>
      <c r="C54" s="44"/>
      <c r="D54" s="44"/>
      <c r="E54" s="45"/>
      <c r="F54" s="46"/>
    </row>
    <row r="55" customFormat="false" ht="21.75" hidden="false" customHeight="false" outlineLevel="0" collapsed="false">
      <c r="B55" s="53" t="str">
        <f aca="false">"Total "&amp;A23&amp;" : "&amp;B41&amp;""</f>
        <v>Total 1.3 : VARIANTE 1 : INSTALLATION CHAUFFE-EAUX 15L</v>
      </c>
      <c r="E55" s="49"/>
      <c r="F55" s="50" t="n">
        <f aca="false">SUM(F41:F54)+SUM(F25:F27)</f>
        <v>0</v>
      </c>
      <c r="G55" s="58"/>
    </row>
    <row r="56" customFormat="false" ht="21.75" hidden="false" customHeight="false" outlineLevel="0" collapsed="false">
      <c r="A56" s="16"/>
    </row>
    <row r="57" customFormat="false" ht="21.75" hidden="false" customHeight="false" outlineLevel="0" collapsed="false">
      <c r="A57" s="51" t="n">
        <v>1.4</v>
      </c>
      <c r="B57" s="52" t="s">
        <v>79</v>
      </c>
      <c r="C57" s="24"/>
      <c r="D57" s="24"/>
      <c r="E57" s="25"/>
      <c r="F57" s="26"/>
    </row>
    <row r="58" customFormat="false" ht="21.75" hidden="false" customHeight="false" outlineLevel="0" collapsed="false">
      <c r="A58" s="16"/>
      <c r="B58" s="55" t="s">
        <v>80</v>
      </c>
      <c r="C58" s="44" t="s">
        <v>65</v>
      </c>
      <c r="D58" s="44" t="n">
        <v>5</v>
      </c>
      <c r="E58" s="45"/>
      <c r="F58" s="46" t="n">
        <f aca="false">D58*E58</f>
        <v>0</v>
      </c>
    </row>
    <row r="59" customFormat="false" ht="21.75" hidden="false" customHeight="false" outlineLevel="0" collapsed="false">
      <c r="A59" s="16"/>
      <c r="B59" s="55" t="s">
        <v>77</v>
      </c>
      <c r="C59" s="44" t="s">
        <v>65</v>
      </c>
      <c r="D59" s="44" t="n">
        <f aca="false">D37</f>
        <v>32</v>
      </c>
      <c r="E59" s="45"/>
      <c r="F59" s="46" t="n">
        <f aca="false">D59*E59</f>
        <v>0</v>
      </c>
    </row>
    <row r="60" customFormat="false" ht="21.75" hidden="false" customHeight="false" outlineLevel="0" collapsed="false">
      <c r="A60" s="42"/>
      <c r="B60" s="55" t="s">
        <v>78</v>
      </c>
      <c r="C60" s="44" t="s">
        <v>65</v>
      </c>
      <c r="D60" s="44" t="n">
        <f aca="false">D59</f>
        <v>32</v>
      </c>
      <c r="E60" s="45"/>
      <c r="F60" s="46" t="n">
        <f aca="false">D60*E60</f>
        <v>0</v>
      </c>
    </row>
    <row r="61" customFormat="false" ht="10.15" hidden="false" customHeight="true" outlineLevel="0" collapsed="false">
      <c r="A61" s="53"/>
      <c r="B61" s="43"/>
      <c r="C61" s="44"/>
      <c r="D61" s="44"/>
      <c r="E61" s="45"/>
      <c r="F61" s="46"/>
    </row>
    <row r="62" customFormat="false" ht="21.75" hidden="false" customHeight="false" outlineLevel="0" collapsed="false">
      <c r="A62" s="16"/>
      <c r="B62" s="53" t="str">
        <f aca="false">"Total "&amp;A57&amp;" : "&amp;B57&amp;""</f>
        <v>Total 1.4 : TRAVAUX ELECTRIQUES</v>
      </c>
      <c r="E62" s="49" t="s">
        <v>54</v>
      </c>
      <c r="F62" s="50" t="n">
        <f aca="false">SUM(F57:F61)</f>
        <v>0</v>
      </c>
    </row>
    <row r="63" customFormat="false" ht="21.75" hidden="false" customHeight="false" outlineLevel="0" collapsed="false">
      <c r="A63" s="59"/>
      <c r="B63" s="60"/>
      <c r="C63" s="18"/>
      <c r="D63" s="18"/>
      <c r="E63" s="37"/>
      <c r="F63" s="38"/>
    </row>
    <row r="64" customFormat="false" ht="21.75" hidden="false" customHeight="false" outlineLevel="0" collapsed="false">
      <c r="A64" s="29" t="n">
        <v>1.5</v>
      </c>
      <c r="B64" s="36" t="s">
        <v>81</v>
      </c>
      <c r="C64" s="18"/>
      <c r="D64" s="18"/>
      <c r="E64" s="37"/>
      <c r="F64" s="38"/>
    </row>
    <row r="65" customFormat="false" ht="21.75" hidden="false" customHeight="false" outlineLevel="0" collapsed="false">
      <c r="A65" s="61" t="s">
        <v>82</v>
      </c>
      <c r="B65" s="53" t="s">
        <v>83</v>
      </c>
      <c r="C65" s="54"/>
      <c r="D65" s="54"/>
      <c r="E65" s="62"/>
      <c r="F65" s="63"/>
    </row>
    <row r="66" customFormat="false" ht="21.75" hidden="false" customHeight="false" outlineLevel="0" collapsed="false">
      <c r="A66" s="42"/>
      <c r="B66" s="43" t="s">
        <v>84</v>
      </c>
      <c r="C66" s="44" t="s">
        <v>65</v>
      </c>
      <c r="D66" s="44" t="n">
        <v>1</v>
      </c>
      <c r="E66" s="45"/>
      <c r="F66" s="46" t="n">
        <f aca="false">D66*E66</f>
        <v>0</v>
      </c>
    </row>
    <row r="67" customFormat="false" ht="21.75" hidden="false" customHeight="false" outlineLevel="0" collapsed="false">
      <c r="A67" s="42"/>
      <c r="B67" s="43"/>
      <c r="C67" s="44"/>
      <c r="D67" s="44"/>
      <c r="E67" s="45"/>
      <c r="F67" s="46"/>
    </row>
    <row r="68" customFormat="false" ht="21.75" hidden="false" customHeight="false" outlineLevel="0" collapsed="false">
      <c r="A68" s="61" t="s">
        <v>85</v>
      </c>
      <c r="B68" s="53" t="s">
        <v>86</v>
      </c>
      <c r="C68" s="54"/>
      <c r="D68" s="54"/>
      <c r="E68" s="62"/>
      <c r="F68" s="63"/>
    </row>
    <row r="69" customFormat="false" ht="21.75" hidden="false" customHeight="false" outlineLevel="0" collapsed="false">
      <c r="A69" s="16"/>
      <c r="B69" s="55" t="s">
        <v>87</v>
      </c>
      <c r="C69" s="44" t="s">
        <v>65</v>
      </c>
      <c r="D69" s="44" t="n">
        <v>2</v>
      </c>
      <c r="E69" s="45"/>
      <c r="F69" s="46" t="n">
        <f aca="false">D69*E69</f>
        <v>0</v>
      </c>
    </row>
    <row r="70" customFormat="false" ht="21.75" hidden="false" customHeight="false" outlineLevel="0" collapsed="false">
      <c r="A70" s="42"/>
      <c r="B70" s="55" t="s">
        <v>88</v>
      </c>
      <c r="C70" s="44" t="s">
        <v>65</v>
      </c>
      <c r="D70" s="44" t="n">
        <v>2</v>
      </c>
      <c r="E70" s="45"/>
      <c r="F70" s="46" t="n">
        <f aca="false">D70*E70</f>
        <v>0</v>
      </c>
    </row>
    <row r="71" customFormat="false" ht="21.75" hidden="false" customHeight="false" outlineLevel="0" collapsed="false">
      <c r="A71" s="42"/>
      <c r="B71" s="55"/>
      <c r="C71" s="44"/>
      <c r="D71" s="44"/>
      <c r="E71" s="45"/>
      <c r="F71" s="46"/>
    </row>
    <row r="72" customFormat="false" ht="21.75" hidden="false" customHeight="false" outlineLevel="0" collapsed="false">
      <c r="A72" s="61" t="s">
        <v>89</v>
      </c>
      <c r="B72" s="53" t="s">
        <v>90</v>
      </c>
      <c r="C72" s="54"/>
      <c r="D72" s="54"/>
      <c r="E72" s="62"/>
      <c r="F72" s="63"/>
    </row>
    <row r="73" customFormat="false" ht="21.75" hidden="false" customHeight="false" outlineLevel="0" collapsed="false">
      <c r="A73" s="42"/>
      <c r="B73" s="43" t="s">
        <v>91</v>
      </c>
      <c r="C73" s="44" t="s">
        <v>65</v>
      </c>
      <c r="D73" s="44" t="n">
        <v>1</v>
      </c>
      <c r="E73" s="45"/>
      <c r="F73" s="46" t="n">
        <f aca="false">D73*E73</f>
        <v>0</v>
      </c>
    </row>
    <row r="74" customFormat="false" ht="21.75" hidden="false" customHeight="false" outlineLevel="0" collapsed="false">
      <c r="A74" s="42"/>
      <c r="B74" s="43"/>
      <c r="C74" s="44"/>
      <c r="D74" s="44"/>
      <c r="E74" s="45"/>
      <c r="F74" s="46"/>
    </row>
    <row r="75" customFormat="false" ht="21.75" hidden="false" customHeight="false" outlineLevel="0" collapsed="false">
      <c r="A75" s="61" t="s">
        <v>92</v>
      </c>
      <c r="B75" s="53" t="s">
        <v>93</v>
      </c>
      <c r="C75" s="54"/>
      <c r="D75" s="54"/>
      <c r="E75" s="62"/>
      <c r="F75" s="63"/>
    </row>
    <row r="76" customFormat="false" ht="21.75" hidden="false" customHeight="false" outlineLevel="0" collapsed="false">
      <c r="A76" s="42"/>
      <c r="B76" s="43" t="s">
        <v>94</v>
      </c>
      <c r="C76" s="44" t="s">
        <v>48</v>
      </c>
      <c r="D76" s="44" t="n">
        <v>1</v>
      </c>
      <c r="E76" s="45"/>
      <c r="F76" s="46" t="n">
        <f aca="false">D76*E76</f>
        <v>0</v>
      </c>
    </row>
    <row r="77" customFormat="false" ht="21.75" hidden="false" customHeight="false" outlineLevel="0" collapsed="false">
      <c r="A77" s="42"/>
      <c r="B77" s="43" t="s">
        <v>95</v>
      </c>
      <c r="C77" s="44" t="s">
        <v>60</v>
      </c>
      <c r="D77" s="44" t="n">
        <f aca="false">35+18</f>
        <v>53</v>
      </c>
      <c r="E77" s="45"/>
      <c r="F77" s="46" t="n">
        <f aca="false">D77*E77</f>
        <v>0</v>
      </c>
    </row>
    <row r="78" customFormat="false" ht="21.75" hidden="false" customHeight="false" outlineLevel="0" collapsed="false">
      <c r="A78" s="42"/>
      <c r="B78" s="43" t="s">
        <v>96</v>
      </c>
      <c r="C78" s="44" t="s">
        <v>60</v>
      </c>
      <c r="D78" s="44" t="n">
        <f aca="false">13+36</f>
        <v>49</v>
      </c>
      <c r="E78" s="45"/>
      <c r="F78" s="46" t="n">
        <f aca="false">D78*E78</f>
        <v>0</v>
      </c>
    </row>
    <row r="79" customFormat="false" ht="21.75" hidden="false" customHeight="false" outlineLevel="0" collapsed="false">
      <c r="A79" s="42"/>
      <c r="B79" s="43" t="s">
        <v>97</v>
      </c>
      <c r="C79" s="44" t="s">
        <v>60</v>
      </c>
      <c r="D79" s="44" t="n">
        <f aca="false">D77</f>
        <v>53</v>
      </c>
      <c r="E79" s="45"/>
      <c r="F79" s="46" t="n">
        <f aca="false">D79*E79</f>
        <v>0</v>
      </c>
    </row>
    <row r="80" customFormat="false" ht="21.75" hidden="false" customHeight="false" outlineLevel="0" collapsed="false">
      <c r="A80" s="42"/>
      <c r="B80" s="43" t="s">
        <v>98</v>
      </c>
      <c r="C80" s="44" t="s">
        <v>60</v>
      </c>
      <c r="D80" s="44" t="n">
        <f aca="false">D78</f>
        <v>49</v>
      </c>
      <c r="E80" s="45"/>
      <c r="F80" s="46" t="n">
        <f aca="false">D80*E80</f>
        <v>0</v>
      </c>
    </row>
    <row r="81" customFormat="false" ht="21.75" hidden="false" customHeight="false" outlineLevel="0" collapsed="false">
      <c r="A81" s="42"/>
      <c r="B81" s="43" t="s">
        <v>99</v>
      </c>
      <c r="C81" s="44" t="s">
        <v>60</v>
      </c>
      <c r="D81" s="44" t="n">
        <v>250</v>
      </c>
      <c r="E81" s="45"/>
      <c r="F81" s="46" t="n">
        <f aca="false">D81*E81</f>
        <v>0</v>
      </c>
    </row>
    <row r="82" customFormat="false" ht="21.75" hidden="false" customHeight="false" outlineLevel="0" collapsed="false">
      <c r="A82" s="42"/>
      <c r="B82" s="43"/>
      <c r="C82" s="44"/>
      <c r="D82" s="44"/>
      <c r="E82" s="45"/>
      <c r="F82" s="46"/>
    </row>
    <row r="83" customFormat="false" ht="21.75" hidden="false" customHeight="false" outlineLevel="0" collapsed="false">
      <c r="A83" s="61" t="s">
        <v>100</v>
      </c>
      <c r="B83" s="53" t="s">
        <v>101</v>
      </c>
      <c r="C83" s="54"/>
      <c r="D83" s="54"/>
      <c r="E83" s="62"/>
      <c r="F83" s="63"/>
    </row>
    <row r="84" customFormat="false" ht="21.75" hidden="false" customHeight="false" outlineLevel="0" collapsed="false">
      <c r="A84" s="42"/>
      <c r="B84" s="43" t="s">
        <v>102</v>
      </c>
      <c r="C84" s="44" t="s">
        <v>60</v>
      </c>
      <c r="D84" s="44" t="n">
        <f aca="false">34*2+10*2</f>
        <v>88</v>
      </c>
      <c r="E84" s="45"/>
      <c r="F84" s="46" t="n">
        <f aca="false">D84*E84</f>
        <v>0</v>
      </c>
    </row>
    <row r="85" customFormat="false" ht="10.15" hidden="false" customHeight="true" outlineLevel="0" collapsed="false">
      <c r="A85" s="53"/>
      <c r="B85" s="43"/>
      <c r="C85" s="44"/>
      <c r="D85" s="44"/>
      <c r="E85" s="45"/>
      <c r="F85" s="46"/>
    </row>
    <row r="86" customFormat="false" ht="43.5" hidden="false" customHeight="false" outlineLevel="0" collapsed="false">
      <c r="B86" s="64" t="str">
        <f aca="false">"Total "&amp;A64&amp;" : "&amp;B64&amp;""</f>
        <v>Total 1.5 : TRAVAUX SUR CANALISATION EN SOUS-SOL</v>
      </c>
      <c r="E86" s="49" t="s">
        <v>54</v>
      </c>
      <c r="F86" s="50" t="n">
        <f aca="false">SUM(F64:F85)</f>
        <v>0</v>
      </c>
    </row>
    <row r="87" customFormat="false" ht="21.75" hidden="false" customHeight="false" outlineLevel="0" collapsed="false">
      <c r="B87" s="64"/>
      <c r="F87" s="47"/>
    </row>
    <row r="88" customFormat="false" ht="21.75" hidden="false" customHeight="false" outlineLevel="0" collapsed="false">
      <c r="A88" s="51" t="n">
        <v>1.6</v>
      </c>
      <c r="B88" s="52" t="s">
        <v>103</v>
      </c>
      <c r="C88" s="24"/>
      <c r="D88" s="24"/>
      <c r="E88" s="25"/>
      <c r="F88" s="26"/>
    </row>
    <row r="89" customFormat="false" ht="21.75" hidden="false" customHeight="false" outlineLevel="0" collapsed="false">
      <c r="A89" s="42"/>
      <c r="B89" s="43" t="s">
        <v>104</v>
      </c>
      <c r="C89" s="44" t="s">
        <v>48</v>
      </c>
      <c r="D89" s="44" t="n">
        <v>5</v>
      </c>
      <c r="E89" s="45"/>
      <c r="F89" s="46" t="n">
        <f aca="false">D89*E89</f>
        <v>0</v>
      </c>
    </row>
    <row r="90" customFormat="false" ht="21.75" hidden="false" customHeight="false" outlineLevel="0" collapsed="false">
      <c r="B90" s="43" t="s">
        <v>105</v>
      </c>
      <c r="C90" s="44" t="s">
        <v>48</v>
      </c>
      <c r="D90" s="44" t="n">
        <v>1</v>
      </c>
      <c r="E90" s="45"/>
      <c r="F90" s="46" t="n">
        <f aca="false">D90*E90</f>
        <v>0</v>
      </c>
    </row>
    <row r="91" customFormat="false" ht="21.75" hidden="false" customHeight="false" outlineLevel="0" collapsed="false">
      <c r="B91" s="43" t="s">
        <v>106</v>
      </c>
      <c r="C91" s="44" t="s">
        <v>48</v>
      </c>
      <c r="D91" s="44" t="n">
        <v>1</v>
      </c>
      <c r="E91" s="45"/>
      <c r="F91" s="46" t="n">
        <f aca="false">D91*E91</f>
        <v>0</v>
      </c>
    </row>
    <row r="92" customFormat="false" ht="10.15" hidden="false" customHeight="true" outlineLevel="0" collapsed="false">
      <c r="A92" s="53"/>
      <c r="B92" s="43"/>
      <c r="C92" s="44"/>
      <c r="D92" s="44"/>
      <c r="E92" s="45"/>
      <c r="F92" s="46"/>
    </row>
    <row r="93" customFormat="false" ht="21.75" hidden="false" customHeight="false" outlineLevel="0" collapsed="false">
      <c r="B93" s="53" t="str">
        <f aca="false">"Total "&amp;A88&amp;" : "&amp;B88&amp;""</f>
        <v>Total 1.6 : MISE EN SERVICE</v>
      </c>
      <c r="E93" s="49" t="s">
        <v>54</v>
      </c>
      <c r="F93" s="50" t="n">
        <f aca="false">SUM(F88:F92)</f>
        <v>0</v>
      </c>
    </row>
    <row r="94" customFormat="false" ht="22.5" hidden="false" customHeight="false" outlineLevel="0" collapsed="false">
      <c r="A94" s="42"/>
      <c r="B94" s="43"/>
      <c r="C94" s="44"/>
      <c r="D94" s="44"/>
      <c r="E94" s="45"/>
      <c r="F94" s="46" t="n">
        <f aca="false">D94*E94</f>
        <v>0</v>
      </c>
    </row>
    <row r="95" customFormat="false" ht="44.75" hidden="false" customHeight="true" outlineLevel="0" collapsed="false">
      <c r="A95" s="65"/>
      <c r="B95" s="66" t="str">
        <f aca="false">"Total  "&amp;A10&amp;" : "&amp;B10&amp;""</f>
        <v>Total  1 : PRESCRIPTIONS TECHNIQUES PARTICULIERES PLOMBERIE</v>
      </c>
      <c r="C95" s="67" t="s">
        <v>107</v>
      </c>
      <c r="D95" s="67"/>
      <c r="E95" s="67" t="s">
        <v>54</v>
      </c>
      <c r="F95" s="68" t="n">
        <f aca="false">F21+F39+F62+F86+F93</f>
        <v>0</v>
      </c>
      <c r="G95" s="69"/>
      <c r="H95" s="70"/>
      <c r="J95" s="58"/>
    </row>
    <row r="96" customFormat="false" ht="21.75" hidden="false" customHeight="true" outlineLevel="0" collapsed="false">
      <c r="A96" s="65"/>
      <c r="B96" s="66"/>
      <c r="C96" s="67"/>
      <c r="D96" s="67"/>
      <c r="E96" s="67"/>
      <c r="F96" s="68"/>
      <c r="G96" s="69"/>
      <c r="H96" s="70"/>
      <c r="J96" s="58"/>
    </row>
    <row r="97" customFormat="false" ht="44.25" hidden="false" customHeight="false" outlineLevel="0" collapsed="false">
      <c r="A97" s="65"/>
      <c r="B97" s="66" t="str">
        <f aca="false">"Total  "&amp;A10&amp;" : "&amp;B10&amp;""</f>
        <v>Total  1 : PRESCRIPTIONS TECHNIQUES PARTICULIERES PLOMBERIE</v>
      </c>
      <c r="C97" s="67" t="s">
        <v>108</v>
      </c>
      <c r="D97" s="67"/>
      <c r="E97" s="67" t="s">
        <v>54</v>
      </c>
      <c r="F97" s="68" t="n">
        <f aca="false">F21+F55+F86+F93</f>
        <v>0</v>
      </c>
      <c r="G97" s="71"/>
      <c r="H97" s="70"/>
      <c r="J97" s="58"/>
    </row>
    <row r="98" customFormat="false" ht="21.75" hidden="false" customHeight="false" outlineLevel="0" collapsed="false">
      <c r="B98" s="72"/>
      <c r="C98" s="73"/>
      <c r="D98" s="73"/>
      <c r="E98" s="74"/>
      <c r="F98" s="49"/>
      <c r="G98" s="69"/>
      <c r="H98" s="70"/>
      <c r="J98" s="58"/>
    </row>
    <row r="100" customFormat="false" ht="21.75" hidden="false" customHeight="false" outlineLevel="0" collapsed="false">
      <c r="A100" s="51" t="s">
        <v>109</v>
      </c>
      <c r="B100" s="52" t="s">
        <v>110</v>
      </c>
      <c r="C100" s="24"/>
      <c r="D100" s="24"/>
      <c r="E100" s="25"/>
      <c r="F100" s="26"/>
    </row>
    <row r="101" customFormat="false" ht="21.75" hidden="false" customHeight="false" outlineLevel="0" collapsed="false">
      <c r="A101" s="16"/>
      <c r="B101" s="43" t="s">
        <v>102</v>
      </c>
      <c r="C101" s="44" t="s">
        <v>60</v>
      </c>
      <c r="D101" s="44" t="n">
        <v>90</v>
      </c>
      <c r="E101" s="45"/>
      <c r="F101" s="46" t="n">
        <f aca="false">D101*E101</f>
        <v>0</v>
      </c>
    </row>
    <row r="102" customFormat="false" ht="21.75" hidden="false" customHeight="false" outlineLevel="0" collapsed="false">
      <c r="A102" s="42"/>
      <c r="B102" s="43" t="s">
        <v>111</v>
      </c>
      <c r="C102" s="44" t="s">
        <v>60</v>
      </c>
      <c r="D102" s="44" t="n">
        <v>30</v>
      </c>
      <c r="E102" s="45"/>
      <c r="F102" s="46" t="n">
        <f aca="false">D102*E102</f>
        <v>0</v>
      </c>
    </row>
    <row r="103" customFormat="false" ht="21.75" hidden="false" customHeight="false" outlineLevel="0" collapsed="false">
      <c r="A103" s="73"/>
      <c r="B103" s="43" t="s">
        <v>112</v>
      </c>
      <c r="C103" s="44" t="s">
        <v>60</v>
      </c>
      <c r="D103" s="44" t="n">
        <f aca="false">26+28</f>
        <v>54</v>
      </c>
      <c r="E103" s="45"/>
      <c r="F103" s="46" t="n">
        <f aca="false">D103*E103</f>
        <v>0</v>
      </c>
    </row>
    <row r="104" customFormat="false" ht="21.75" hidden="false" customHeight="false" outlineLevel="0" collapsed="false">
      <c r="A104" s="73"/>
      <c r="B104" s="43" t="s">
        <v>113</v>
      </c>
      <c r="C104" s="44" t="s">
        <v>60</v>
      </c>
      <c r="D104" s="44" t="n">
        <f aca="false">D102</f>
        <v>30</v>
      </c>
      <c r="E104" s="45"/>
      <c r="F104" s="46" t="n">
        <f aca="false">D104*E104</f>
        <v>0</v>
      </c>
    </row>
    <row r="105" customFormat="false" ht="21.75" hidden="false" customHeight="false" outlineLevel="0" collapsed="false">
      <c r="A105" s="73"/>
      <c r="B105" s="43" t="s">
        <v>114</v>
      </c>
      <c r="C105" s="44" t="s">
        <v>60</v>
      </c>
      <c r="D105" s="44" t="n">
        <f aca="false">D103</f>
        <v>54</v>
      </c>
      <c r="E105" s="45"/>
      <c r="F105" s="46" t="n">
        <f aca="false">D105*E105</f>
        <v>0</v>
      </c>
    </row>
    <row r="106" customFormat="false" ht="10.15" hidden="false" customHeight="true" outlineLevel="0" collapsed="false">
      <c r="A106" s="53"/>
      <c r="B106" s="43"/>
      <c r="C106" s="44"/>
      <c r="D106" s="44"/>
      <c r="E106" s="45"/>
      <c r="F106" s="46"/>
    </row>
    <row r="107" customFormat="false" ht="21.75" hidden="false" customHeight="false" outlineLevel="0" collapsed="false">
      <c r="B107" s="48" t="str">
        <f aca="false">"Total "&amp;A100&amp;" : "&amp;B100&amp;""</f>
        <v>Total PSE 1 : REMPLACEMENT DES RESEAUX EN CHAUFFERIE</v>
      </c>
      <c r="E107" s="49" t="s">
        <v>54</v>
      </c>
      <c r="F107" s="50" t="n">
        <f aca="false">SUM(F100:F106)</f>
        <v>0</v>
      </c>
    </row>
    <row r="109" customFormat="false" ht="21.75" hidden="false" customHeight="false" outlineLevel="0" collapsed="false">
      <c r="A109" s="51" t="s">
        <v>115</v>
      </c>
      <c r="B109" s="52" t="s">
        <v>116</v>
      </c>
      <c r="C109" s="24"/>
      <c r="D109" s="24"/>
      <c r="E109" s="25"/>
      <c r="F109" s="26"/>
    </row>
    <row r="110" customFormat="false" ht="21.75" hidden="false" customHeight="false" outlineLevel="0" collapsed="false">
      <c r="A110" s="42"/>
      <c r="B110" s="55" t="s">
        <v>117</v>
      </c>
      <c r="C110" s="44" t="s">
        <v>48</v>
      </c>
      <c r="D110" s="44" t="n">
        <v>28</v>
      </c>
      <c r="E110" s="45"/>
      <c r="F110" s="46" t="n">
        <f aca="false">D110*E110</f>
        <v>0</v>
      </c>
    </row>
    <row r="111" customFormat="false" ht="21.75" hidden="false" customHeight="false" outlineLevel="0" collapsed="false">
      <c r="A111" s="73"/>
      <c r="B111" s="55" t="s">
        <v>118</v>
      </c>
      <c r="C111" s="44" t="s">
        <v>48</v>
      </c>
      <c r="D111" s="44" t="n">
        <v>1</v>
      </c>
      <c r="E111" s="45"/>
      <c r="F111" s="46" t="n">
        <f aca="false">D111*E111</f>
        <v>0</v>
      </c>
    </row>
    <row r="112" customFormat="false" ht="10.15" hidden="false" customHeight="true" outlineLevel="0" collapsed="false">
      <c r="A112" s="53"/>
      <c r="B112" s="43"/>
      <c r="C112" s="44"/>
      <c r="D112" s="44"/>
      <c r="E112" s="45"/>
      <c r="F112" s="46"/>
    </row>
    <row r="113" customFormat="false" ht="21.75" hidden="false" customHeight="false" outlineLevel="0" collapsed="false">
      <c r="B113" s="48" t="str">
        <f aca="false">"Total "&amp;A109&amp;" : "&amp;B109&amp;""</f>
        <v>Total PSE 2 : DESEMBOUAGE DES RESEAUX</v>
      </c>
      <c r="E113" s="49" t="s">
        <v>54</v>
      </c>
      <c r="F113" s="50" t="n">
        <f aca="false">SUM(F109:F112)</f>
        <v>0</v>
      </c>
    </row>
    <row r="114" customFormat="false" ht="21.75" hidden="false" customHeight="false" outlineLevel="0" collapsed="false">
      <c r="A114" s="16"/>
    </row>
    <row r="115" customFormat="false" ht="21.75" hidden="false" customHeight="false" outlineLevel="0" collapsed="false">
      <c r="A115" s="51" t="s">
        <v>119</v>
      </c>
      <c r="B115" s="52" t="s">
        <v>120</v>
      </c>
      <c r="C115" s="24"/>
      <c r="D115" s="24"/>
      <c r="E115" s="25"/>
      <c r="F115" s="26"/>
    </row>
    <row r="116" customFormat="false" ht="21.75" hidden="false" customHeight="false" outlineLevel="0" collapsed="false">
      <c r="A116" s="16"/>
      <c r="B116" s="55" t="s">
        <v>121</v>
      </c>
      <c r="C116" s="44" t="s">
        <v>65</v>
      </c>
      <c r="D116" s="44" t="n">
        <v>1</v>
      </c>
      <c r="E116" s="45"/>
      <c r="F116" s="46" t="n">
        <f aca="false">D116*E116</f>
        <v>0</v>
      </c>
    </row>
    <row r="117" customFormat="false" ht="21.75" hidden="false" customHeight="false" outlineLevel="0" collapsed="false">
      <c r="A117" s="42"/>
      <c r="B117" s="55" t="s">
        <v>122</v>
      </c>
      <c r="C117" s="44" t="s">
        <v>48</v>
      </c>
      <c r="D117" s="44" t="n">
        <v>1</v>
      </c>
      <c r="E117" s="45"/>
      <c r="F117" s="46" t="n">
        <f aca="false">D117*E117</f>
        <v>0</v>
      </c>
    </row>
    <row r="118" customFormat="false" ht="21.75" hidden="false" customHeight="false" outlineLevel="0" collapsed="false">
      <c r="A118" s="42"/>
      <c r="B118" s="55" t="s">
        <v>106</v>
      </c>
      <c r="C118" s="44" t="s">
        <v>65</v>
      </c>
      <c r="D118" s="44" t="n">
        <v>1</v>
      </c>
      <c r="E118" s="45"/>
      <c r="F118" s="46" t="n">
        <f aca="false">D118*E118</f>
        <v>0</v>
      </c>
    </row>
    <row r="119" customFormat="false" ht="10.15" hidden="false" customHeight="true" outlineLevel="0" collapsed="false">
      <c r="A119" s="53"/>
      <c r="B119" s="43"/>
      <c r="C119" s="44"/>
      <c r="D119" s="44"/>
      <c r="E119" s="45"/>
      <c r="F119" s="46"/>
    </row>
    <row r="120" customFormat="false" ht="21.75" hidden="false" customHeight="false" outlineLevel="0" collapsed="false">
      <c r="A120" s="16"/>
      <c r="B120" s="48" t="str">
        <f aca="false">"Total "&amp;A115&amp;" : "&amp;B115&amp;""</f>
        <v>Total PSE 3 : INSTALLATION ADOUCISSEUR</v>
      </c>
      <c r="E120" s="49" t="s">
        <v>54</v>
      </c>
      <c r="F120" s="50" t="n">
        <f aca="false">SUM(F115:F119)</f>
        <v>0</v>
      </c>
    </row>
  </sheetData>
  <mergeCells count="8">
    <mergeCell ref="A2:F2"/>
    <mergeCell ref="A3:F3"/>
    <mergeCell ref="A4:F4"/>
    <mergeCell ref="A5:F5"/>
    <mergeCell ref="A6:F6"/>
    <mergeCell ref="B10:F10"/>
    <mergeCell ref="C95:D95"/>
    <mergeCell ref="C97:D97"/>
  </mergeCells>
  <printOptions headings="false" gridLines="false" gridLinesSet="true" horizontalCentered="true" verticalCentered="false"/>
  <pageMargins left="0.708333333333333" right="0.708333333333333" top="0.748611111111111" bottom="0.747222222222222" header="0.315277777777778" footer="0.315277777777778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&amp;L&amp;9DPGF LOT PBS
DCE_indA&amp;C&amp;9Modification des réseaux et de la production ECS
HDF Lyon&amp;R&amp;9juillet 2026</oddHeader>
    <oddFooter>&amp;L&amp;9&amp;F&amp;R&amp;9&amp;P/&amp;N</oddFooter>
  </headerFooter>
  <rowBreaks count="1" manualBreakCount="1">
    <brk id="9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2025-01-08T15:48:06Z</dcterms:created>
  <dc:creator>Maxime GOSSET</dc:creator>
  <dc:description/>
  <dc:language>fr-FR</dc:language>
  <cp:lastModifiedBy/>
  <cp:lastPrinted>2026-07-15T10:45:15Z</cp:lastPrinted>
  <dcterms:modified xsi:type="dcterms:W3CDTF">2026-07-15T10:46:33Z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